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xr:revisionPtr revIDLastSave="0" documentId="8_{5455BC77-CAB7-4DCC-A675-46AC97F70DED}" xr6:coauthVersionLast="46" xr6:coauthVersionMax="46" xr10:uidLastSave="{00000000-0000-0000-0000-000000000000}"/>
  <bookViews>
    <workbookView xWindow="-110" yWindow="-110" windowWidth="19420" windowHeight="10420" xr2:uid="{E9582017-4223-4B94-BBA1-16976FAAE3D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1" l="1"/>
  <c r="L23" i="1"/>
  <c r="K23" i="1"/>
  <c r="M22" i="1"/>
  <c r="L22" i="1"/>
  <c r="K22" i="1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D7" i="1"/>
  <c r="I4" i="1"/>
</calcChain>
</file>

<file path=xl/sharedStrings.xml><?xml version="1.0" encoding="utf-8"?>
<sst xmlns="http://schemas.openxmlformats.org/spreadsheetml/2006/main" count="71" uniqueCount="34">
  <si>
    <t>kwiecień</t>
  </si>
  <si>
    <t>maj</t>
  </si>
  <si>
    <t>zapisy 6.04</t>
  </si>
  <si>
    <t>Szczepienia narastająco</t>
  </si>
  <si>
    <t>I dawka</t>
  </si>
  <si>
    <t>II dawka</t>
  </si>
  <si>
    <t>razem</t>
  </si>
  <si>
    <t>2177 punktów</t>
  </si>
  <si>
    <t>RAZEM</t>
  </si>
  <si>
    <t>Dawka</t>
  </si>
  <si>
    <t>Suma z Terminy</t>
  </si>
  <si>
    <t>sloty kwiecień 6.04</t>
  </si>
  <si>
    <t>sloty maj 6.04</t>
  </si>
  <si>
    <t>Razem do końca maja 6.04</t>
  </si>
  <si>
    <t>Etykiety wierszy</t>
  </si>
  <si>
    <t>EXTERNAL</t>
  </si>
  <si>
    <t>INTERNAL</t>
  </si>
  <si>
    <t>Suma końcowa</t>
  </si>
  <si>
    <t>ACTIVE</t>
  </si>
  <si>
    <t>ASTRAZENECA</t>
  </si>
  <si>
    <t>MODERNA</t>
  </si>
  <si>
    <t>NULL</t>
  </si>
  <si>
    <t>PFIZER</t>
  </si>
  <si>
    <t>CONFIRMED</t>
  </si>
  <si>
    <t>(Wszystko)</t>
  </si>
  <si>
    <t>tydzień 14</t>
  </si>
  <si>
    <t>Etykiety kolumn</t>
  </si>
  <si>
    <t>Szczepienie 6.04</t>
  </si>
  <si>
    <t>70+ (do 1951)</t>
  </si>
  <si>
    <t>60+ (1952-1961)</t>
  </si>
  <si>
    <t>50+ (1962-1971)</t>
  </si>
  <si>
    <t>40+ (1972-1981)</t>
  </si>
  <si>
    <t>Młodsi (1982-)</t>
  </si>
  <si>
    <t>zapisani stan na 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</si>
</sst>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3" fillId="0" borderId="0" xfId="0" applyFont="1"/>
    <xf numFmtId="164" fontId="2" fillId="2" borderId="0" xfId="1" applyNumberFormat="1" applyFont="1" applyFill="1"/>
    <xf numFmtId="0" fontId="2" fillId="2" borderId="0" xfId="0" applyFont="1" applyFill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35CAB-90FB-4580-A6C9-516D286B4358}">
  <dimension ref="A1:M38"/>
  <sheetViews>
    <sheetView tabSelected="1" workbookViewId="0">
      <selection activeCell="A13" sqref="A13"/>
    </sheetView>
  </sheetViews>
  <sheetFormatPr defaultRowHeight="14.5" x14ac:dyDescent="0.35"/>
  <cols>
    <col min="1" max="1" width="18.26953125" bestFit="1" customWidth="1"/>
    <col min="2" max="2" width="16.453125" bestFit="1" customWidth="1"/>
    <col min="3" max="3" width="10" bestFit="1" customWidth="1"/>
    <col min="4" max="4" width="13.453125" bestFit="1" customWidth="1"/>
    <col min="7" max="7" width="20.54296875" bestFit="1" customWidth="1"/>
    <col min="9" max="9" width="20.54296875" bestFit="1" customWidth="1"/>
    <col min="10" max="10" width="14.26953125" bestFit="1" customWidth="1"/>
    <col min="11" max="11" width="12.54296875" customWidth="1"/>
    <col min="12" max="13" width="10" bestFit="1" customWidth="1"/>
  </cols>
  <sheetData>
    <row r="1" spans="1:13" x14ac:dyDescent="0.35">
      <c r="A1" s="1" t="s">
        <v>33</v>
      </c>
      <c r="B1" s="2" t="s">
        <v>0</v>
      </c>
      <c r="C1" s="2" t="s">
        <v>1</v>
      </c>
      <c r="D1" s="8" t="s">
        <v>2</v>
      </c>
      <c r="I1" t="s">
        <v>3</v>
      </c>
      <c r="J1" t="s">
        <v>27</v>
      </c>
    </row>
    <row r="2" spans="1:13" x14ac:dyDescent="0.35">
      <c r="A2" t="s">
        <v>28</v>
      </c>
      <c r="B2" s="4">
        <v>739675</v>
      </c>
      <c r="C2" s="4">
        <v>159873</v>
      </c>
      <c r="D2" s="7">
        <v>56798</v>
      </c>
      <c r="H2" t="s">
        <v>4</v>
      </c>
      <c r="I2" s="4">
        <v>4669581</v>
      </c>
      <c r="J2" s="4">
        <v>73420</v>
      </c>
    </row>
    <row r="3" spans="1:13" x14ac:dyDescent="0.35">
      <c r="A3" t="s">
        <v>29</v>
      </c>
      <c r="B3" s="4">
        <v>1107294</v>
      </c>
      <c r="C3" s="4">
        <v>344924</v>
      </c>
      <c r="D3" s="7">
        <v>183200</v>
      </c>
      <c r="H3" t="s">
        <v>5</v>
      </c>
      <c r="I3" s="4">
        <v>2080713</v>
      </c>
      <c r="J3" s="4">
        <v>5968</v>
      </c>
    </row>
    <row r="4" spans="1:13" x14ac:dyDescent="0.35">
      <c r="A4" t="s">
        <v>30</v>
      </c>
      <c r="B4" s="4">
        <v>210085</v>
      </c>
      <c r="C4" s="4">
        <v>36134</v>
      </c>
      <c r="D4" s="7">
        <v>18700</v>
      </c>
      <c r="H4" t="s">
        <v>6</v>
      </c>
      <c r="I4" s="4">
        <f>SUM(I2:I3)</f>
        <v>6750294</v>
      </c>
      <c r="J4" s="4">
        <v>79388</v>
      </c>
    </row>
    <row r="5" spans="1:13" x14ac:dyDescent="0.35">
      <c r="A5" t="s">
        <v>31</v>
      </c>
      <c r="B5" s="4">
        <v>17100</v>
      </c>
      <c r="C5" s="4">
        <v>280626</v>
      </c>
      <c r="D5" s="7">
        <v>21400</v>
      </c>
    </row>
    <row r="6" spans="1:13" x14ac:dyDescent="0.35">
      <c r="A6" t="s">
        <v>32</v>
      </c>
      <c r="B6" s="4">
        <v>9538</v>
      </c>
      <c r="C6" s="4">
        <v>1473</v>
      </c>
      <c r="D6" s="7">
        <v>2868</v>
      </c>
      <c r="J6" t="s">
        <v>7</v>
      </c>
    </row>
    <row r="7" spans="1:13" x14ac:dyDescent="0.35">
      <c r="A7" s="3" t="s">
        <v>8</v>
      </c>
      <c r="B7" s="5">
        <v>2083692</v>
      </c>
      <c r="C7" s="5">
        <v>823030</v>
      </c>
      <c r="D7" s="7">
        <f>SUM(D2:D6)</f>
        <v>282966</v>
      </c>
    </row>
    <row r="9" spans="1:13" x14ac:dyDescent="0.35">
      <c r="A9" t="s">
        <v>9</v>
      </c>
      <c r="B9">
        <v>1</v>
      </c>
      <c r="F9" t="s">
        <v>9</v>
      </c>
      <c r="G9">
        <v>1</v>
      </c>
    </row>
    <row r="11" spans="1:13" x14ac:dyDescent="0.35">
      <c r="B11" s="3" t="s">
        <v>11</v>
      </c>
      <c r="G11" s="3" t="s">
        <v>12</v>
      </c>
      <c r="K11" s="3" t="s">
        <v>13</v>
      </c>
    </row>
    <row r="12" spans="1:13" x14ac:dyDescent="0.35">
      <c r="A12" t="s">
        <v>14</v>
      </c>
      <c r="B12" t="s">
        <v>15</v>
      </c>
      <c r="C12" t="s">
        <v>16</v>
      </c>
      <c r="D12" t="s">
        <v>17</v>
      </c>
      <c r="F12" t="s">
        <v>14</v>
      </c>
      <c r="G12" t="s">
        <v>15</v>
      </c>
      <c r="H12" t="s">
        <v>16</v>
      </c>
      <c r="I12" t="s">
        <v>17</v>
      </c>
    </row>
    <row r="13" spans="1:13" x14ac:dyDescent="0.35">
      <c r="A13" s="3" t="s">
        <v>18</v>
      </c>
      <c r="B13" s="5">
        <v>278034</v>
      </c>
      <c r="C13" s="5">
        <v>299744</v>
      </c>
      <c r="D13" s="5">
        <v>577778</v>
      </c>
      <c r="F13" s="3" t="s">
        <v>18</v>
      </c>
      <c r="G13" s="5">
        <v>370444</v>
      </c>
      <c r="H13" s="5">
        <v>466949</v>
      </c>
      <c r="I13" s="5">
        <v>837393</v>
      </c>
      <c r="J13" s="5"/>
      <c r="K13" s="5">
        <f>+B13+G13</f>
        <v>648478</v>
      </c>
      <c r="L13" s="5">
        <f t="shared" ref="L13:M23" si="0">+C13+H13</f>
        <v>766693</v>
      </c>
      <c r="M13" s="5">
        <f t="shared" si="0"/>
        <v>1415171</v>
      </c>
    </row>
    <row r="14" spans="1:13" x14ac:dyDescent="0.35">
      <c r="A14" t="s">
        <v>19</v>
      </c>
      <c r="B14" s="4">
        <v>107672</v>
      </c>
      <c r="C14" s="4">
        <v>89758</v>
      </c>
      <c r="D14" s="4">
        <v>197430</v>
      </c>
      <c r="F14" t="s">
        <v>19</v>
      </c>
      <c r="G14" s="4">
        <v>200315</v>
      </c>
      <c r="H14" s="4">
        <v>152451</v>
      </c>
      <c r="I14" s="4">
        <v>352766</v>
      </c>
      <c r="J14" s="4"/>
      <c r="K14" s="4">
        <f t="shared" ref="K14:K23" si="1">+B14+G14</f>
        <v>307987</v>
      </c>
      <c r="L14" s="4">
        <f t="shared" si="0"/>
        <v>242209</v>
      </c>
      <c r="M14" s="4">
        <f t="shared" si="0"/>
        <v>550196</v>
      </c>
    </row>
    <row r="15" spans="1:13" x14ac:dyDescent="0.35">
      <c r="A15" t="s">
        <v>20</v>
      </c>
      <c r="B15" s="4">
        <v>48240</v>
      </c>
      <c r="C15" s="4">
        <v>28104</v>
      </c>
      <c r="D15" s="4">
        <v>76344</v>
      </c>
      <c r="F15" t="s">
        <v>20</v>
      </c>
      <c r="G15" s="4">
        <v>11337</v>
      </c>
      <c r="H15" s="4">
        <v>9668</v>
      </c>
      <c r="I15" s="4">
        <v>21005</v>
      </c>
      <c r="J15" s="4"/>
      <c r="K15" s="4">
        <f t="shared" si="1"/>
        <v>59577</v>
      </c>
      <c r="L15" s="4">
        <f t="shared" si="0"/>
        <v>37772</v>
      </c>
      <c r="M15" s="4">
        <f t="shared" si="0"/>
        <v>97349</v>
      </c>
    </row>
    <row r="16" spans="1:13" x14ac:dyDescent="0.35">
      <c r="A16" t="s">
        <v>21</v>
      </c>
      <c r="B16" s="4"/>
      <c r="C16" s="4">
        <v>117</v>
      </c>
      <c r="D16" s="4">
        <v>117</v>
      </c>
      <c r="F16" t="s">
        <v>21</v>
      </c>
      <c r="G16" s="4"/>
      <c r="H16" s="4">
        <v>10</v>
      </c>
      <c r="I16" s="4">
        <v>10</v>
      </c>
      <c r="J16" s="4"/>
      <c r="K16" s="4">
        <f t="shared" si="1"/>
        <v>0</v>
      </c>
      <c r="L16" s="4">
        <f t="shared" si="0"/>
        <v>127</v>
      </c>
      <c r="M16" s="4">
        <f t="shared" si="0"/>
        <v>127</v>
      </c>
    </row>
    <row r="17" spans="1:13" x14ac:dyDescent="0.35">
      <c r="A17" t="s">
        <v>22</v>
      </c>
      <c r="B17" s="4">
        <v>122122</v>
      </c>
      <c r="C17" s="4">
        <v>181765</v>
      </c>
      <c r="D17" s="4">
        <v>303887</v>
      </c>
      <c r="F17" t="s">
        <v>22</v>
      </c>
      <c r="G17" s="4">
        <v>158792</v>
      </c>
      <c r="H17" s="4">
        <v>304820</v>
      </c>
      <c r="I17" s="4">
        <v>463612</v>
      </c>
      <c r="J17" s="4"/>
      <c r="K17" s="4">
        <f t="shared" si="1"/>
        <v>280914</v>
      </c>
      <c r="L17" s="4">
        <f t="shared" si="0"/>
        <v>486585</v>
      </c>
      <c r="M17" s="4">
        <f t="shared" si="0"/>
        <v>767499</v>
      </c>
    </row>
    <row r="18" spans="1:13" x14ac:dyDescent="0.35">
      <c r="A18" s="3" t="s">
        <v>23</v>
      </c>
      <c r="B18" s="5">
        <v>949138</v>
      </c>
      <c r="C18" s="5">
        <v>1226150</v>
      </c>
      <c r="D18" s="5">
        <v>2175288</v>
      </c>
      <c r="F18" s="3" t="s">
        <v>23</v>
      </c>
      <c r="G18" s="5">
        <v>472325</v>
      </c>
      <c r="H18" s="5">
        <v>362118</v>
      </c>
      <c r="I18" s="5">
        <v>834443</v>
      </c>
      <c r="J18" s="5"/>
      <c r="K18" s="5">
        <f t="shared" si="1"/>
        <v>1421463</v>
      </c>
      <c r="L18" s="5">
        <f t="shared" si="0"/>
        <v>1588268</v>
      </c>
      <c r="M18" s="5">
        <f t="shared" si="0"/>
        <v>3009731</v>
      </c>
    </row>
    <row r="19" spans="1:13" x14ac:dyDescent="0.35">
      <c r="A19" t="s">
        <v>19</v>
      </c>
      <c r="B19" s="4">
        <v>414432</v>
      </c>
      <c r="C19" s="4">
        <v>453352</v>
      </c>
      <c r="D19" s="4">
        <v>867784</v>
      </c>
      <c r="F19" t="s">
        <v>19</v>
      </c>
      <c r="G19" s="4">
        <v>212295</v>
      </c>
      <c r="H19" s="4">
        <v>175227</v>
      </c>
      <c r="I19" s="4">
        <v>387522</v>
      </c>
      <c r="J19" s="4"/>
      <c r="K19" s="4">
        <f t="shared" si="1"/>
        <v>626727</v>
      </c>
      <c r="L19" s="4">
        <f t="shared" si="0"/>
        <v>628579</v>
      </c>
      <c r="M19" s="4">
        <f t="shared" si="0"/>
        <v>1255306</v>
      </c>
    </row>
    <row r="20" spans="1:13" x14ac:dyDescent="0.35">
      <c r="A20" t="s">
        <v>20</v>
      </c>
      <c r="B20" s="4">
        <v>51410</v>
      </c>
      <c r="C20" s="4">
        <v>19054</v>
      </c>
      <c r="D20" s="4">
        <v>70464</v>
      </c>
      <c r="F20" t="s">
        <v>20</v>
      </c>
      <c r="G20" s="4">
        <v>2014</v>
      </c>
      <c r="H20" s="4">
        <v>1470</v>
      </c>
      <c r="I20" s="4">
        <v>3484</v>
      </c>
      <c r="J20" s="4"/>
      <c r="K20" s="4">
        <f t="shared" si="1"/>
        <v>53424</v>
      </c>
      <c r="L20" s="4">
        <f t="shared" si="0"/>
        <v>20524</v>
      </c>
      <c r="M20" s="4">
        <f t="shared" si="0"/>
        <v>73948</v>
      </c>
    </row>
    <row r="21" spans="1:13" x14ac:dyDescent="0.35">
      <c r="A21" t="s">
        <v>21</v>
      </c>
      <c r="B21" s="4">
        <v>55</v>
      </c>
      <c r="C21" s="4">
        <v>3052</v>
      </c>
      <c r="D21" s="4">
        <v>3107</v>
      </c>
      <c r="F21" t="s">
        <v>21</v>
      </c>
      <c r="G21" s="4"/>
      <c r="H21" s="4">
        <v>63</v>
      </c>
      <c r="I21" s="4">
        <v>63</v>
      </c>
      <c r="J21" s="4"/>
      <c r="K21" s="4">
        <f t="shared" si="1"/>
        <v>55</v>
      </c>
      <c r="L21" s="4">
        <f t="shared" si="0"/>
        <v>3115</v>
      </c>
      <c r="M21" s="4">
        <f t="shared" si="0"/>
        <v>3170</v>
      </c>
    </row>
    <row r="22" spans="1:13" x14ac:dyDescent="0.35">
      <c r="A22" t="s">
        <v>22</v>
      </c>
      <c r="B22" s="4">
        <v>483241</v>
      </c>
      <c r="C22" s="4">
        <v>750692</v>
      </c>
      <c r="D22" s="4">
        <v>1233933</v>
      </c>
      <c r="F22" t="s">
        <v>22</v>
      </c>
      <c r="G22" s="4">
        <v>258016</v>
      </c>
      <c r="H22" s="4">
        <v>185358</v>
      </c>
      <c r="I22" s="4">
        <v>443374</v>
      </c>
      <c r="J22" s="4"/>
      <c r="K22" s="4">
        <f t="shared" si="1"/>
        <v>741257</v>
      </c>
      <c r="L22" s="4">
        <f t="shared" si="0"/>
        <v>936050</v>
      </c>
      <c r="M22" s="4">
        <f t="shared" si="0"/>
        <v>1677307</v>
      </c>
    </row>
    <row r="23" spans="1:13" x14ac:dyDescent="0.35">
      <c r="A23" t="s">
        <v>17</v>
      </c>
      <c r="B23" s="5">
        <v>1227172</v>
      </c>
      <c r="C23" s="5">
        <v>1525894</v>
      </c>
      <c r="D23" s="5">
        <v>2753066</v>
      </c>
      <c r="F23" s="3" t="s">
        <v>17</v>
      </c>
      <c r="G23" s="5">
        <v>842769</v>
      </c>
      <c r="H23" s="5">
        <v>829067</v>
      </c>
      <c r="I23" s="5">
        <v>1671836</v>
      </c>
      <c r="J23" s="5"/>
      <c r="K23" s="5">
        <f t="shared" si="1"/>
        <v>2069941</v>
      </c>
      <c r="L23" s="5">
        <f t="shared" si="0"/>
        <v>2354961</v>
      </c>
      <c r="M23" s="5">
        <f t="shared" si="0"/>
        <v>4424902</v>
      </c>
    </row>
    <row r="25" spans="1:13" x14ac:dyDescent="0.35">
      <c r="A25" t="s">
        <v>9</v>
      </c>
      <c r="B25" t="s">
        <v>24</v>
      </c>
      <c r="C25" s="1">
        <v>44292</v>
      </c>
      <c r="D25" s="6" t="s">
        <v>25</v>
      </c>
    </row>
    <row r="26" spans="1:13" x14ac:dyDescent="0.35">
      <c r="A26" t="s">
        <v>10</v>
      </c>
      <c r="B26" t="s">
        <v>26</v>
      </c>
    </row>
    <row r="27" spans="1:13" x14ac:dyDescent="0.35">
      <c r="A27" t="s">
        <v>14</v>
      </c>
      <c r="B27" t="s">
        <v>15</v>
      </c>
      <c r="C27" t="s">
        <v>16</v>
      </c>
      <c r="D27" t="s">
        <v>17</v>
      </c>
    </row>
    <row r="28" spans="1:13" x14ac:dyDescent="0.35">
      <c r="A28" s="3" t="s">
        <v>18</v>
      </c>
      <c r="B28" s="5">
        <v>31838</v>
      </c>
      <c r="C28" s="5">
        <v>59268</v>
      </c>
      <c r="D28" s="5">
        <v>91106</v>
      </c>
    </row>
    <row r="29" spans="1:13" x14ac:dyDescent="0.35">
      <c r="A29" t="s">
        <v>19</v>
      </c>
      <c r="B29" s="4">
        <v>10158</v>
      </c>
      <c r="C29" s="4">
        <v>15452</v>
      </c>
      <c r="D29" s="4">
        <v>25610</v>
      </c>
    </row>
    <row r="30" spans="1:13" x14ac:dyDescent="0.35">
      <c r="A30" t="s">
        <v>20</v>
      </c>
      <c r="B30" s="4">
        <v>15722</v>
      </c>
      <c r="C30" s="4">
        <v>9514</v>
      </c>
      <c r="D30" s="4">
        <v>25236</v>
      </c>
    </row>
    <row r="31" spans="1:13" x14ac:dyDescent="0.35">
      <c r="A31" t="s">
        <v>21</v>
      </c>
      <c r="B31" s="4"/>
      <c r="C31" s="4">
        <v>77</v>
      </c>
      <c r="D31" s="4">
        <v>77</v>
      </c>
    </row>
    <row r="32" spans="1:13" x14ac:dyDescent="0.35">
      <c r="A32" t="s">
        <v>22</v>
      </c>
      <c r="B32" s="4">
        <v>5958</v>
      </c>
      <c r="C32" s="4">
        <v>34225</v>
      </c>
      <c r="D32" s="4">
        <v>40183</v>
      </c>
    </row>
    <row r="33" spans="1:4" x14ac:dyDescent="0.35">
      <c r="A33" s="3" t="s">
        <v>23</v>
      </c>
      <c r="B33" s="5">
        <v>260987</v>
      </c>
      <c r="C33" s="5">
        <v>560923</v>
      </c>
      <c r="D33" s="5">
        <v>821910</v>
      </c>
    </row>
    <row r="34" spans="1:4" x14ac:dyDescent="0.35">
      <c r="A34" t="s">
        <v>19</v>
      </c>
      <c r="B34" s="4">
        <v>76186</v>
      </c>
      <c r="C34" s="4">
        <v>188663</v>
      </c>
      <c r="D34" s="4">
        <v>264849</v>
      </c>
    </row>
    <row r="35" spans="1:4" x14ac:dyDescent="0.35">
      <c r="A35" t="s">
        <v>20</v>
      </c>
      <c r="B35" s="4">
        <v>26411</v>
      </c>
      <c r="C35" s="4">
        <v>24639</v>
      </c>
      <c r="D35" s="4">
        <v>51050</v>
      </c>
    </row>
    <row r="36" spans="1:4" x14ac:dyDescent="0.35">
      <c r="A36" t="s">
        <v>21</v>
      </c>
      <c r="B36" s="4">
        <v>66</v>
      </c>
      <c r="C36" s="4">
        <v>3437</v>
      </c>
      <c r="D36" s="4">
        <v>3503</v>
      </c>
    </row>
    <row r="37" spans="1:4" x14ac:dyDescent="0.35">
      <c r="A37" t="s">
        <v>22</v>
      </c>
      <c r="B37" s="4">
        <v>158324</v>
      </c>
      <c r="C37" s="4">
        <v>344184</v>
      </c>
      <c r="D37" s="4">
        <v>502508</v>
      </c>
    </row>
    <row r="38" spans="1:4" x14ac:dyDescent="0.35">
      <c r="A38" s="3" t="s">
        <v>17</v>
      </c>
      <c r="B38" s="5">
        <v>292825</v>
      </c>
      <c r="C38" s="5">
        <v>620191</v>
      </c>
      <c r="D38" s="5">
        <v>913016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Kieszek Jarosław</dc:creator>
  <cp:lastModifiedBy>Kieszek Jarosław</cp:lastModifiedBy>
  <dcterms:created xsi:type="dcterms:W3CDTF">2021-04-06T18:24:41Z</dcterms:created>
  <dcterms:modified xsi:type="dcterms:W3CDTF">2021-04-06T18:30:18Z</dcterms:modified>
</cp:coreProperties>
</file>